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(2)'!$A$1:$K$75</definedName>
    <definedName name="ТекстовоеПоле5" localSheetId="0">'Лист1 (2)'!$B$72</definedName>
  </definedNames>
  <calcPr calcId="162913"/>
</workbook>
</file>

<file path=xl/calcChain.xml><?xml version="1.0" encoding="utf-8"?>
<calcChain xmlns="http://schemas.openxmlformats.org/spreadsheetml/2006/main">
  <c r="H66" i="2" l="1"/>
  <c r="H65" i="2"/>
  <c r="J65" i="2" s="1"/>
  <c r="I65" i="2" s="1"/>
  <c r="H64" i="2"/>
  <c r="J64" i="2" s="1"/>
  <c r="I64" i="2" s="1"/>
  <c r="H63" i="2"/>
  <c r="J63" i="2" s="1"/>
  <c r="I63" i="2" s="1"/>
  <c r="J62" i="2"/>
  <c r="I62" i="2" s="1"/>
  <c r="H62" i="2"/>
  <c r="J61" i="2"/>
  <c r="I61" i="2"/>
  <c r="H61" i="2"/>
  <c r="H60" i="2"/>
  <c r="J60" i="2" s="1"/>
  <c r="I60" i="2" s="1"/>
  <c r="H59" i="2"/>
  <c r="J59" i="2" s="1"/>
  <c r="I59" i="2" s="1"/>
  <c r="J58" i="2"/>
  <c r="I58" i="2" s="1"/>
  <c r="H58" i="2"/>
  <c r="J57" i="2"/>
  <c r="I57" i="2"/>
  <c r="H57" i="2"/>
  <c r="H56" i="2"/>
  <c r="J56" i="2" s="1"/>
  <c r="I56" i="2" s="1"/>
  <c r="H55" i="2"/>
  <c r="J55" i="2" s="1"/>
  <c r="I55" i="2" s="1"/>
  <c r="J54" i="2"/>
  <c r="I54" i="2" s="1"/>
  <c r="H54" i="2"/>
  <c r="J53" i="2"/>
  <c r="I53" i="2"/>
  <c r="H53" i="2"/>
  <c r="H52" i="2"/>
  <c r="J52" i="2" s="1"/>
  <c r="I52" i="2" s="1"/>
  <c r="H51" i="2"/>
  <c r="J51" i="2" s="1"/>
  <c r="I51" i="2" s="1"/>
  <c r="J50" i="2"/>
  <c r="I50" i="2" s="1"/>
  <c r="H50" i="2"/>
  <c r="J49" i="2"/>
  <c r="I49" i="2"/>
  <c r="H49" i="2"/>
  <c r="H48" i="2"/>
  <c r="J48" i="2" s="1"/>
  <c r="I48" i="2" s="1"/>
  <c r="H47" i="2"/>
  <c r="J47" i="2" s="1"/>
  <c r="I47" i="2" s="1"/>
  <c r="J46" i="2"/>
  <c r="I46" i="2" s="1"/>
  <c r="H46" i="2"/>
  <c r="J45" i="2"/>
  <c r="I45" i="2"/>
  <c r="H45" i="2"/>
  <c r="H44" i="2"/>
  <c r="J44" i="2" s="1"/>
  <c r="I44" i="2" s="1"/>
  <c r="H43" i="2"/>
  <c r="J43" i="2" s="1"/>
  <c r="I43" i="2" s="1"/>
  <c r="J42" i="2"/>
  <c r="I42" i="2" s="1"/>
  <c r="H42" i="2"/>
  <c r="J41" i="2"/>
  <c r="I41" i="2"/>
  <c r="H41" i="2"/>
  <c r="H40" i="2"/>
  <c r="J40" i="2" s="1"/>
  <c r="I40" i="2" s="1"/>
  <c r="H39" i="2"/>
  <c r="J39" i="2" s="1"/>
  <c r="I39" i="2" s="1"/>
  <c r="J38" i="2"/>
  <c r="I38" i="2" s="1"/>
  <c r="H38" i="2"/>
  <c r="J37" i="2"/>
  <c r="I37" i="2"/>
  <c r="H37" i="2"/>
  <c r="H36" i="2"/>
  <c r="J36" i="2" s="1"/>
  <c r="I36" i="2" s="1"/>
  <c r="H35" i="2"/>
  <c r="J35" i="2" s="1"/>
  <c r="I35" i="2" s="1"/>
  <c r="J34" i="2"/>
  <c r="I34" i="2" s="1"/>
  <c r="H34" i="2"/>
  <c r="J33" i="2"/>
  <c r="I33" i="2"/>
  <c r="H33" i="2"/>
  <c r="H32" i="2"/>
  <c r="J32" i="2" s="1"/>
  <c r="I32" i="2" s="1"/>
  <c r="H31" i="2"/>
  <c r="J31" i="2" s="1"/>
  <c r="I31" i="2" s="1"/>
  <c r="J30" i="2"/>
  <c r="I30" i="2" s="1"/>
  <c r="H30" i="2"/>
  <c r="J29" i="2"/>
  <c r="I29" i="2"/>
  <c r="H29" i="2"/>
  <c r="H28" i="2"/>
  <c r="J28" i="2" s="1"/>
  <c r="I28" i="2" s="1"/>
  <c r="H27" i="2"/>
  <c r="J27" i="2" s="1"/>
  <c r="I27" i="2" s="1"/>
  <c r="J26" i="2"/>
  <c r="I26" i="2" s="1"/>
  <c r="H26" i="2"/>
  <c r="J25" i="2"/>
  <c r="I25" i="2"/>
  <c r="H25" i="2"/>
  <c r="H24" i="2"/>
  <c r="J24" i="2" s="1"/>
  <c r="I24" i="2" s="1"/>
  <c r="H23" i="2"/>
  <c r="J23" i="2" s="1"/>
  <c r="I23" i="2" s="1"/>
  <c r="J22" i="2"/>
  <c r="I22" i="2" s="1"/>
  <c r="H22" i="2"/>
  <c r="J21" i="2"/>
  <c r="I21" i="2"/>
  <c r="H21" i="2"/>
  <c r="H20" i="2"/>
  <c r="J20" i="2" s="1"/>
  <c r="I20" i="2" s="1"/>
  <c r="H19" i="2"/>
  <c r="J19" i="2" s="1"/>
  <c r="I19" i="2" s="1"/>
  <c r="J18" i="2"/>
  <c r="I18" i="2" s="1"/>
  <c r="H18" i="2"/>
  <c r="J17" i="2"/>
  <c r="I17" i="2"/>
  <c r="H17" i="2"/>
  <c r="H16" i="2"/>
  <c r="J16" i="2" s="1"/>
  <c r="I16" i="2" s="1"/>
  <c r="H15" i="2"/>
  <c r="J15" i="2" s="1"/>
  <c r="I15" i="2" s="1"/>
  <c r="J14" i="2"/>
  <c r="I14" i="2" s="1"/>
  <c r="H14" i="2"/>
  <c r="J13" i="2"/>
  <c r="I13" i="2"/>
  <c r="H13" i="2"/>
  <c r="J12" i="2"/>
  <c r="I12" i="2" s="1"/>
  <c r="H12" i="2"/>
  <c r="E66" i="2" l="1"/>
  <c r="J66" i="2" l="1"/>
  <c r="I66" i="2"/>
</calcChain>
</file>

<file path=xl/sharedStrings.xml><?xml version="1.0" encoding="utf-8"?>
<sst xmlns="http://schemas.openxmlformats.org/spreadsheetml/2006/main" count="142" uniqueCount="83">
  <si>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</si>
  <si>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</si>
  <si>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</si>
  <si>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</si>
  <si>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</si>
  <si>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</si>
  <si>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</si>
  <si>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</si>
  <si>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</si>
  <si>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</si>
  <si>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</si>
  <si>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</si>
  <si>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</si>
  <si>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</si>
  <si>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</si>
  <si>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</si>
  <si>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</si>
  <si>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</si>
  <si>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</si>
  <si>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</si>
  <si>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</si>
  <si>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</si>
  <si>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</si>
  <si>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</si>
  <si>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</si>
  <si>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</si>
  <si>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</si>
  <si>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К-Т</t>
  </si>
  <si>
    <t>Бейсболка_РН_ХС_55-57</t>
  </si>
  <si>
    <t>Бейсболка_РН_ХС_58-61</t>
  </si>
  <si>
    <t>Шапка_ушанка_РН_ХС_Нат.мех_56</t>
  </si>
  <si>
    <t>Шапка_ушанка_РН_ХС_Нат.мех_58</t>
  </si>
  <si>
    <t>Шапка_ушанка_РН_ХС_Нат.мех_60</t>
  </si>
  <si>
    <t>Белье_ПШ200_ж_112-116/170-176</t>
  </si>
  <si>
    <t>Белье_ПШ200_ж_88-92/170-176</t>
  </si>
  <si>
    <t>Белье_ПШ200_ж_96-100/170-176</t>
  </si>
  <si>
    <t>Белье_ПШ200_м_104-108/158-164</t>
  </si>
  <si>
    <t>Белье_ПШ200_м_104-108/170-176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</si>
  <si>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</si>
  <si>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</si>
  <si>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</si>
  <si>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</si>
  <si>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</si>
  <si>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</si>
  <si>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</si>
  <si>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</si>
  <si>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</si>
  <si>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</si>
  <si>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</si>
  <si>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</si>
  <si>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</si>
  <si>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</si>
  <si>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</si>
  <si>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</si>
  <si>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</si>
  <si>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</si>
  <si>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</si>
  <si>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</si>
  <si>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Км_РН_ЗМи_ПК_ХС_ж_128-132/170-176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</si>
  <si>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</si>
  <si>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</si>
  <si>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</si>
  <si>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</si>
  <si>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Км_РН_ЗМи_ПК_ХС_ИТРж_80-84/170-176</t>
  </si>
  <si>
    <t>Км_РН_ЗМи_ПК_ХС_ИТРж_88-92/170-176</t>
  </si>
  <si>
    <t>Км_РН_ЗМи_ПК_ХС_м_120-124/194-200</t>
  </si>
  <si>
    <t>Км_РН_ЗМиТн4_ПК_ХС_ж_96-100/170-176</t>
  </si>
  <si>
    <t>Км_РН_ЗМиТн4_ПК_ХС_ИТРж_112-116/170-176</t>
  </si>
  <si>
    <t>Км_РН_ЗМиТн4_ПК_ХС_ИТРж_96-100/158-164</t>
  </si>
  <si>
    <t>Км_РН_ЗМиТн4_ПК_ХС_ИТРж_96-100/170-176</t>
  </si>
  <si>
    <t>Км_РН_ЗМиТн4_ПК_ХС_ИТРм_104-108/170-176</t>
  </si>
  <si>
    <t>Км_РН_ЗМиТн4_ПК_ХС_ИТРм_104-108/182-188</t>
  </si>
  <si>
    <t>Км_РН_ЗМиТн4_ПК_ХС_ИТРм_96-100/170-176</t>
  </si>
  <si>
    <t>Костюм_РН_Вн3_128-132/182-188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</si>
  <si>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</si>
  <si>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</si>
  <si>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</si>
  <si>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</si>
  <si>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</si>
  <si>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Склад 1010. Ханты-Мансийский Автономный округ - Югра, г Нижневартовск, ул Ленина, дом 10/п, строение 16. (он же ул. Ленина 67 Б)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</si>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</sst>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5"/>
  <sheetViews>
    <sheetView tabSelected="1" zoomScale="60" zoomScaleNormal="60" workbookViewId="0">
      <selection activeCell="R20" sqref="R20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19" t="s">
        <v>23</v>
      </c>
      <c r="K2" s="19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0" t="s">
        <v>82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2" ht="15.75" x14ac:dyDescent="0.25">
      <c r="A7" s="21" t="s">
        <v>13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8">
        <v>1</v>
      </c>
      <c r="B12" s="29" t="s">
        <v>28</v>
      </c>
      <c r="C12" s="30">
        <v>20589887</v>
      </c>
      <c r="D12" s="16" t="s">
        <v>26</v>
      </c>
      <c r="E12" s="17">
        <v>5</v>
      </c>
      <c r="F12" s="25" t="s">
        <v>79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5" t="s">
        <v>22</v>
      </c>
      <c r="L12" s="8"/>
    </row>
    <row r="13" spans="1:12" s="9" customFormat="1" ht="42.6" customHeight="1" x14ac:dyDescent="0.25">
      <c r="A13" s="28">
        <v>2</v>
      </c>
      <c r="B13" s="29" t="s">
        <v>29</v>
      </c>
      <c r="C13" s="30">
        <v>20589893</v>
      </c>
      <c r="D13" s="16" t="s">
        <v>26</v>
      </c>
      <c r="E13" s="17">
        <v>110</v>
      </c>
      <c r="F13" s="26"/>
      <c r="G13" s="13"/>
      <c r="H13" s="6">
        <f t="shared" ref="H13:H65" si="0">ROUND(G13*E13,2)</f>
        <v>0</v>
      </c>
      <c r="I13" s="15">
        <f t="shared" ref="I13:I65" si="1">J13-H13</f>
        <v>0</v>
      </c>
      <c r="J13" s="6">
        <f t="shared" ref="J13:J65" si="2">ROUND(H13*1.2,2)</f>
        <v>0</v>
      </c>
      <c r="K13" s="26"/>
      <c r="L13" s="8"/>
    </row>
    <row r="14" spans="1:12" s="9" customFormat="1" ht="42.6" customHeight="1" x14ac:dyDescent="0.25">
      <c r="A14" s="28">
        <v>3</v>
      </c>
      <c r="B14" s="29" t="s">
        <v>30</v>
      </c>
      <c r="C14" s="30">
        <v>20438684</v>
      </c>
      <c r="D14" s="16" t="s">
        <v>26</v>
      </c>
      <c r="E14" s="17">
        <v>14</v>
      </c>
      <c r="F14" s="26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6"/>
      <c r="L14" s="8"/>
    </row>
    <row r="15" spans="1:12" s="9" customFormat="1" ht="42.6" customHeight="1" x14ac:dyDescent="0.25">
      <c r="A15" s="28">
        <v>4</v>
      </c>
      <c r="B15" s="29" t="s">
        <v>31</v>
      </c>
      <c r="C15" s="30">
        <v>20438688</v>
      </c>
      <c r="D15" s="16" t="s">
        <v>26</v>
      </c>
      <c r="E15" s="17">
        <v>46</v>
      </c>
      <c r="F15" s="26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6"/>
      <c r="L15" s="8"/>
    </row>
    <row r="16" spans="1:12" s="9" customFormat="1" ht="42.6" customHeight="1" x14ac:dyDescent="0.25">
      <c r="A16" s="28">
        <v>5</v>
      </c>
      <c r="B16" s="29" t="s">
        <v>32</v>
      </c>
      <c r="C16" s="30">
        <v>20438715</v>
      </c>
      <c r="D16" s="16" t="s">
        <v>26</v>
      </c>
      <c r="E16" s="17">
        <v>29</v>
      </c>
      <c r="F16" s="27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7"/>
      <c r="L16" s="8"/>
    </row>
    <row r="17" spans="1:12" s="9" customFormat="1" ht="42.6" customHeight="1" x14ac:dyDescent="0.25">
      <c r="A17" s="28">
        <v>6</v>
      </c>
      <c r="B17" s="29" t="s">
        <v>33</v>
      </c>
      <c r="C17" s="30">
        <v>20435726</v>
      </c>
      <c r="D17" s="16" t="s">
        <v>27</v>
      </c>
      <c r="E17" s="17">
        <v>2</v>
      </c>
      <c r="F17" s="25" t="s">
        <v>79</v>
      </c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5" t="s">
        <v>22</v>
      </c>
      <c r="L17" s="8"/>
    </row>
    <row r="18" spans="1:12" s="9" customFormat="1" ht="42.6" customHeight="1" x14ac:dyDescent="0.25">
      <c r="A18" s="28">
        <v>7</v>
      </c>
      <c r="B18" s="29" t="s">
        <v>34</v>
      </c>
      <c r="C18" s="30">
        <v>20435621</v>
      </c>
      <c r="D18" s="16" t="s">
        <v>27</v>
      </c>
      <c r="E18" s="17">
        <v>6</v>
      </c>
      <c r="F18" s="26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6"/>
      <c r="L18" s="8"/>
    </row>
    <row r="19" spans="1:12" s="9" customFormat="1" ht="42.6" customHeight="1" x14ac:dyDescent="0.25">
      <c r="A19" s="28">
        <v>8</v>
      </c>
      <c r="B19" s="29" t="s">
        <v>35</v>
      </c>
      <c r="C19" s="30">
        <v>20435645</v>
      </c>
      <c r="D19" s="16" t="s">
        <v>27</v>
      </c>
      <c r="E19" s="17">
        <v>5</v>
      </c>
      <c r="F19" s="26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6"/>
      <c r="L19" s="8"/>
    </row>
    <row r="20" spans="1:12" s="9" customFormat="1" ht="42.6" customHeight="1" x14ac:dyDescent="0.25">
      <c r="A20" s="28">
        <v>9</v>
      </c>
      <c r="B20" s="29" t="s">
        <v>36</v>
      </c>
      <c r="C20" s="30">
        <v>20435081</v>
      </c>
      <c r="D20" s="16" t="s">
        <v>27</v>
      </c>
      <c r="E20" s="17">
        <v>1</v>
      </c>
      <c r="F20" s="26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6"/>
      <c r="L20" s="8"/>
    </row>
    <row r="21" spans="1:12" s="9" customFormat="1" ht="55.9" customHeight="1" x14ac:dyDescent="0.25">
      <c r="A21" s="28">
        <v>10</v>
      </c>
      <c r="B21" s="29" t="s">
        <v>37</v>
      </c>
      <c r="C21" s="30">
        <v>20435093</v>
      </c>
      <c r="D21" s="16" t="s">
        <v>27</v>
      </c>
      <c r="E21" s="17">
        <v>21</v>
      </c>
      <c r="F21" s="26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6"/>
      <c r="L21" s="8"/>
    </row>
    <row r="22" spans="1:12" s="9" customFormat="1" ht="42.6" customHeight="1" x14ac:dyDescent="0.25">
      <c r="A22" s="28">
        <v>11</v>
      </c>
      <c r="B22" s="29" t="s">
        <v>38</v>
      </c>
      <c r="C22" s="30">
        <v>20435098</v>
      </c>
      <c r="D22" s="16" t="s">
        <v>27</v>
      </c>
      <c r="E22" s="17">
        <v>3</v>
      </c>
      <c r="F22" s="26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6"/>
      <c r="L22" s="8"/>
    </row>
    <row r="23" spans="1:12" s="9" customFormat="1" ht="42.6" customHeight="1" x14ac:dyDescent="0.25">
      <c r="A23" s="28">
        <v>12</v>
      </c>
      <c r="B23" s="29" t="s">
        <v>39</v>
      </c>
      <c r="C23" s="30">
        <v>20435133</v>
      </c>
      <c r="D23" s="16" t="s">
        <v>27</v>
      </c>
      <c r="E23" s="17">
        <v>8</v>
      </c>
      <c r="F23" s="26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6"/>
      <c r="L23" s="8"/>
    </row>
    <row r="24" spans="1:12" s="9" customFormat="1" ht="42.6" customHeight="1" x14ac:dyDescent="0.25">
      <c r="A24" s="28">
        <v>13</v>
      </c>
      <c r="B24" s="29" t="s">
        <v>40</v>
      </c>
      <c r="C24" s="30">
        <v>20435138</v>
      </c>
      <c r="D24" s="16" t="s">
        <v>27</v>
      </c>
      <c r="E24" s="17">
        <v>11</v>
      </c>
      <c r="F24" s="26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6"/>
      <c r="L24" s="8"/>
    </row>
    <row r="25" spans="1:12" s="9" customFormat="1" ht="42.6" customHeight="1" x14ac:dyDescent="0.25">
      <c r="A25" s="28">
        <v>14</v>
      </c>
      <c r="B25" s="29" t="s">
        <v>41</v>
      </c>
      <c r="C25" s="30">
        <v>20435128</v>
      </c>
      <c r="D25" s="16" t="s">
        <v>27</v>
      </c>
      <c r="E25" s="17">
        <v>10</v>
      </c>
      <c r="F25" s="26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6"/>
      <c r="L25" s="8"/>
    </row>
    <row r="26" spans="1:12" s="9" customFormat="1" ht="42.6" customHeight="1" x14ac:dyDescent="0.25">
      <c r="A26" s="28">
        <v>15</v>
      </c>
      <c r="B26" s="29" t="s">
        <v>42</v>
      </c>
      <c r="C26" s="30">
        <v>20435180</v>
      </c>
      <c r="D26" s="16" t="s">
        <v>27</v>
      </c>
      <c r="E26" s="17">
        <v>7</v>
      </c>
      <c r="F26" s="26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6"/>
      <c r="L26" s="8"/>
    </row>
    <row r="27" spans="1:12" s="9" customFormat="1" ht="42.6" customHeight="1" x14ac:dyDescent="0.25">
      <c r="A27" s="28">
        <v>16</v>
      </c>
      <c r="B27" s="29" t="s">
        <v>43</v>
      </c>
      <c r="C27" s="30">
        <v>20435182</v>
      </c>
      <c r="D27" s="16" t="s">
        <v>27</v>
      </c>
      <c r="E27" s="17">
        <v>9</v>
      </c>
      <c r="F27" s="26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6"/>
      <c r="L27" s="8"/>
    </row>
    <row r="28" spans="1:12" s="9" customFormat="1" ht="42.6" customHeight="1" x14ac:dyDescent="0.25">
      <c r="A28" s="28">
        <v>17</v>
      </c>
      <c r="B28" s="29" t="s">
        <v>44</v>
      </c>
      <c r="C28" s="30">
        <v>20458586</v>
      </c>
      <c r="D28" s="16" t="s">
        <v>27</v>
      </c>
      <c r="E28" s="17">
        <v>7</v>
      </c>
      <c r="F28" s="26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6"/>
      <c r="L28" s="8"/>
    </row>
    <row r="29" spans="1:12" s="9" customFormat="1" ht="42.6" customHeight="1" x14ac:dyDescent="0.25">
      <c r="A29" s="28">
        <v>18</v>
      </c>
      <c r="B29" s="29" t="s">
        <v>45</v>
      </c>
      <c r="C29" s="30">
        <v>20435858</v>
      </c>
      <c r="D29" s="16" t="s">
        <v>27</v>
      </c>
      <c r="E29" s="17">
        <v>22</v>
      </c>
      <c r="F29" s="26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6"/>
      <c r="L29" s="8"/>
    </row>
    <row r="30" spans="1:12" s="9" customFormat="1" ht="42.6" customHeight="1" x14ac:dyDescent="0.25">
      <c r="A30" s="28">
        <v>19</v>
      </c>
      <c r="B30" s="29" t="s">
        <v>46</v>
      </c>
      <c r="C30" s="30">
        <v>20435837</v>
      </c>
      <c r="D30" s="16" t="s">
        <v>27</v>
      </c>
      <c r="E30" s="17">
        <v>19</v>
      </c>
      <c r="F30" s="26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6"/>
      <c r="L30" s="8"/>
    </row>
    <row r="31" spans="1:12" s="9" customFormat="1" ht="42.6" customHeight="1" x14ac:dyDescent="0.25">
      <c r="A31" s="28">
        <v>20</v>
      </c>
      <c r="B31" s="29" t="s">
        <v>47</v>
      </c>
      <c r="C31" s="30">
        <v>20435870</v>
      </c>
      <c r="D31" s="16" t="s">
        <v>27</v>
      </c>
      <c r="E31" s="17">
        <v>9</v>
      </c>
      <c r="F31" s="26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6"/>
      <c r="L31" s="8"/>
    </row>
    <row r="32" spans="1:12" s="9" customFormat="1" ht="42.6" customHeight="1" x14ac:dyDescent="0.25">
      <c r="A32" s="28">
        <v>21</v>
      </c>
      <c r="B32" s="29" t="s">
        <v>48</v>
      </c>
      <c r="C32" s="30">
        <v>20435890</v>
      </c>
      <c r="D32" s="16" t="s">
        <v>27</v>
      </c>
      <c r="E32" s="17">
        <v>16</v>
      </c>
      <c r="F32" s="26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6"/>
      <c r="L32" s="8"/>
    </row>
    <row r="33" spans="1:12" s="9" customFormat="1" ht="42.6" customHeight="1" x14ac:dyDescent="0.25">
      <c r="A33" s="28">
        <v>22</v>
      </c>
      <c r="B33" s="29" t="s">
        <v>49</v>
      </c>
      <c r="C33" s="30">
        <v>20435039</v>
      </c>
      <c r="D33" s="16" t="s">
        <v>27</v>
      </c>
      <c r="E33" s="17">
        <v>33</v>
      </c>
      <c r="F33" s="26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6"/>
      <c r="L33" s="8"/>
    </row>
    <row r="34" spans="1:12" s="9" customFormat="1" ht="42.6" customHeight="1" x14ac:dyDescent="0.25">
      <c r="A34" s="28">
        <v>23</v>
      </c>
      <c r="B34" s="29" t="s">
        <v>50</v>
      </c>
      <c r="C34" s="30">
        <v>20435047</v>
      </c>
      <c r="D34" s="16" t="s">
        <v>27</v>
      </c>
      <c r="E34" s="17">
        <v>21</v>
      </c>
      <c r="F34" s="26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6"/>
      <c r="L34" s="8"/>
    </row>
    <row r="35" spans="1:12" s="9" customFormat="1" ht="42.6" customHeight="1" x14ac:dyDescent="0.25">
      <c r="A35" s="28">
        <v>24</v>
      </c>
      <c r="B35" s="29" t="s">
        <v>51</v>
      </c>
      <c r="C35" s="30">
        <v>20432618</v>
      </c>
      <c r="D35" s="16" t="s">
        <v>27</v>
      </c>
      <c r="E35" s="17">
        <v>10</v>
      </c>
      <c r="F35" s="26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6"/>
      <c r="L35" s="8"/>
    </row>
    <row r="36" spans="1:12" s="9" customFormat="1" ht="42.6" customHeight="1" x14ac:dyDescent="0.25">
      <c r="A36" s="28">
        <v>25</v>
      </c>
      <c r="B36" s="29" t="s">
        <v>51</v>
      </c>
      <c r="C36" s="30">
        <v>20432618</v>
      </c>
      <c r="D36" s="16" t="s">
        <v>27</v>
      </c>
      <c r="E36" s="17">
        <v>19</v>
      </c>
      <c r="F36" s="26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6"/>
      <c r="L36" s="8"/>
    </row>
    <row r="37" spans="1:12" s="9" customFormat="1" ht="42.6" customHeight="1" x14ac:dyDescent="0.25">
      <c r="A37" s="28">
        <v>26</v>
      </c>
      <c r="B37" s="29" t="s">
        <v>52</v>
      </c>
      <c r="C37" s="30">
        <v>20432664</v>
      </c>
      <c r="D37" s="16" t="s">
        <v>27</v>
      </c>
      <c r="E37" s="17">
        <v>3</v>
      </c>
      <c r="F37" s="26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6"/>
      <c r="L37" s="8"/>
    </row>
    <row r="38" spans="1:12" s="9" customFormat="1" ht="42.6" customHeight="1" x14ac:dyDescent="0.25">
      <c r="A38" s="28">
        <v>27</v>
      </c>
      <c r="B38" s="29" t="s">
        <v>53</v>
      </c>
      <c r="C38" s="30">
        <v>20431506</v>
      </c>
      <c r="D38" s="16" t="s">
        <v>27</v>
      </c>
      <c r="E38" s="17">
        <v>2</v>
      </c>
      <c r="F38" s="26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6"/>
      <c r="L38" s="8"/>
    </row>
    <row r="39" spans="1:12" s="9" customFormat="1" ht="42.6" customHeight="1" x14ac:dyDescent="0.25">
      <c r="A39" s="28">
        <v>28</v>
      </c>
      <c r="B39" s="29" t="s">
        <v>54</v>
      </c>
      <c r="C39" s="30">
        <v>20432104</v>
      </c>
      <c r="D39" s="16" t="s">
        <v>27</v>
      </c>
      <c r="E39" s="17">
        <v>11</v>
      </c>
      <c r="F39" s="26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26"/>
      <c r="L39" s="8"/>
    </row>
    <row r="40" spans="1:12" s="9" customFormat="1" ht="42.6" customHeight="1" x14ac:dyDescent="0.25">
      <c r="A40" s="28">
        <v>29</v>
      </c>
      <c r="B40" s="29" t="s">
        <v>54</v>
      </c>
      <c r="C40" s="30">
        <v>20432104</v>
      </c>
      <c r="D40" s="16" t="s">
        <v>27</v>
      </c>
      <c r="E40" s="17">
        <v>6</v>
      </c>
      <c r="F40" s="26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6"/>
      <c r="L40" s="8"/>
    </row>
    <row r="41" spans="1:12" s="9" customFormat="1" ht="42.6" customHeight="1" x14ac:dyDescent="0.25">
      <c r="A41" s="28">
        <v>30</v>
      </c>
      <c r="B41" s="29" t="s">
        <v>55</v>
      </c>
      <c r="C41" s="30">
        <v>20432242</v>
      </c>
      <c r="D41" s="16" t="s">
        <v>27</v>
      </c>
      <c r="E41" s="17">
        <v>21</v>
      </c>
      <c r="F41" s="26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6"/>
      <c r="L41" s="8"/>
    </row>
    <row r="42" spans="1:12" s="9" customFormat="1" ht="42.6" customHeight="1" x14ac:dyDescent="0.25">
      <c r="A42" s="28">
        <v>31</v>
      </c>
      <c r="B42" s="29" t="s">
        <v>56</v>
      </c>
      <c r="C42" s="30">
        <v>20432324</v>
      </c>
      <c r="D42" s="16" t="s">
        <v>27</v>
      </c>
      <c r="E42" s="17">
        <v>12</v>
      </c>
      <c r="F42" s="26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6"/>
      <c r="L42" s="8"/>
    </row>
    <row r="43" spans="1:12" s="9" customFormat="1" ht="42.6" customHeight="1" x14ac:dyDescent="0.25">
      <c r="A43" s="28">
        <v>32</v>
      </c>
      <c r="B43" s="29" t="s">
        <v>56</v>
      </c>
      <c r="C43" s="30">
        <v>20432324</v>
      </c>
      <c r="D43" s="16" t="s">
        <v>27</v>
      </c>
      <c r="E43" s="17">
        <v>6</v>
      </c>
      <c r="F43" s="26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26"/>
      <c r="L43" s="8"/>
    </row>
    <row r="44" spans="1:12" s="9" customFormat="1" ht="42.6" customHeight="1" x14ac:dyDescent="0.25">
      <c r="A44" s="28">
        <v>33</v>
      </c>
      <c r="B44" s="29" t="s">
        <v>57</v>
      </c>
      <c r="C44" s="30">
        <v>20431728</v>
      </c>
      <c r="D44" s="16" t="s">
        <v>27</v>
      </c>
      <c r="E44" s="17">
        <v>1</v>
      </c>
      <c r="F44" s="26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26"/>
      <c r="L44" s="8"/>
    </row>
    <row r="45" spans="1:12" s="9" customFormat="1" ht="42.6" customHeight="1" x14ac:dyDescent="0.25">
      <c r="A45" s="28">
        <v>34</v>
      </c>
      <c r="B45" s="29" t="s">
        <v>58</v>
      </c>
      <c r="C45" s="30">
        <v>20431847</v>
      </c>
      <c r="D45" s="16" t="s">
        <v>27</v>
      </c>
      <c r="E45" s="17">
        <v>1</v>
      </c>
      <c r="F45" s="26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26"/>
      <c r="L45" s="8"/>
    </row>
    <row r="46" spans="1:12" s="9" customFormat="1" ht="42.6" customHeight="1" x14ac:dyDescent="0.25">
      <c r="A46" s="28">
        <v>35</v>
      </c>
      <c r="B46" s="29" t="s">
        <v>59</v>
      </c>
      <c r="C46" s="30">
        <v>20432598</v>
      </c>
      <c r="D46" s="16" t="s">
        <v>27</v>
      </c>
      <c r="E46" s="17">
        <v>36</v>
      </c>
      <c r="F46" s="26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26"/>
      <c r="L46" s="8"/>
    </row>
    <row r="47" spans="1:12" s="9" customFormat="1" ht="42.6" customHeight="1" x14ac:dyDescent="0.25">
      <c r="A47" s="28">
        <v>36</v>
      </c>
      <c r="B47" s="29" t="s">
        <v>60</v>
      </c>
      <c r="C47" s="30">
        <v>20432686</v>
      </c>
      <c r="D47" s="16" t="s">
        <v>27</v>
      </c>
      <c r="E47" s="17">
        <v>28</v>
      </c>
      <c r="F47" s="26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26"/>
      <c r="L47" s="8"/>
    </row>
    <row r="48" spans="1:12" s="9" customFormat="1" ht="42.6" customHeight="1" x14ac:dyDescent="0.25">
      <c r="A48" s="28">
        <v>37</v>
      </c>
      <c r="B48" s="29" t="s">
        <v>61</v>
      </c>
      <c r="C48" s="30">
        <v>20431532</v>
      </c>
      <c r="D48" s="16" t="s">
        <v>27</v>
      </c>
      <c r="E48" s="17">
        <v>2</v>
      </c>
      <c r="F48" s="26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26"/>
      <c r="L48" s="8"/>
    </row>
    <row r="49" spans="1:12" s="9" customFormat="1" ht="42.6" customHeight="1" x14ac:dyDescent="0.25">
      <c r="A49" s="28">
        <v>38</v>
      </c>
      <c r="B49" s="29" t="s">
        <v>62</v>
      </c>
      <c r="C49" s="30">
        <v>20432481</v>
      </c>
      <c r="D49" s="16" t="s">
        <v>27</v>
      </c>
      <c r="E49" s="17">
        <v>1</v>
      </c>
      <c r="F49" s="26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6"/>
      <c r="L49" s="8"/>
    </row>
    <row r="50" spans="1:12" s="9" customFormat="1" ht="42.6" customHeight="1" x14ac:dyDescent="0.25">
      <c r="A50" s="28">
        <v>39</v>
      </c>
      <c r="B50" s="29" t="s">
        <v>63</v>
      </c>
      <c r="C50" s="30">
        <v>20546988</v>
      </c>
      <c r="D50" s="16" t="s">
        <v>27</v>
      </c>
      <c r="E50" s="17">
        <v>2</v>
      </c>
      <c r="F50" s="26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26"/>
      <c r="L50" s="8"/>
    </row>
    <row r="51" spans="1:12" s="9" customFormat="1" ht="42.6" customHeight="1" x14ac:dyDescent="0.25">
      <c r="A51" s="28">
        <v>40</v>
      </c>
      <c r="B51" s="29" t="s">
        <v>64</v>
      </c>
      <c r="C51" s="30">
        <v>20431901</v>
      </c>
      <c r="D51" s="16" t="s">
        <v>27</v>
      </c>
      <c r="E51" s="17">
        <v>15</v>
      </c>
      <c r="F51" s="26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26"/>
      <c r="L51" s="8"/>
    </row>
    <row r="52" spans="1:12" s="9" customFormat="1" ht="42.6" customHeight="1" x14ac:dyDescent="0.25">
      <c r="A52" s="28">
        <v>41</v>
      </c>
      <c r="B52" s="29" t="s">
        <v>65</v>
      </c>
      <c r="C52" s="30">
        <v>20432265</v>
      </c>
      <c r="D52" s="16" t="s">
        <v>27</v>
      </c>
      <c r="E52" s="17">
        <v>3</v>
      </c>
      <c r="F52" s="26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26"/>
      <c r="L52" s="8"/>
    </row>
    <row r="53" spans="1:12" s="9" customFormat="1" ht="42.6" customHeight="1" x14ac:dyDescent="0.25">
      <c r="A53" s="28">
        <v>42</v>
      </c>
      <c r="B53" s="29" t="s">
        <v>66</v>
      </c>
      <c r="C53" s="30">
        <v>20434193</v>
      </c>
      <c r="D53" s="16" t="s">
        <v>27</v>
      </c>
      <c r="E53" s="17">
        <v>29</v>
      </c>
      <c r="F53" s="26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26"/>
      <c r="L53" s="8"/>
    </row>
    <row r="54" spans="1:12" s="9" customFormat="1" ht="42.6" customHeight="1" x14ac:dyDescent="0.25">
      <c r="A54" s="28">
        <v>43</v>
      </c>
      <c r="B54" s="29" t="s">
        <v>67</v>
      </c>
      <c r="C54" s="30">
        <v>20433451</v>
      </c>
      <c r="D54" s="16" t="s">
        <v>27</v>
      </c>
      <c r="E54" s="17">
        <v>2</v>
      </c>
      <c r="F54" s="26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26"/>
      <c r="L54" s="8"/>
    </row>
    <row r="55" spans="1:12" s="9" customFormat="1" ht="42.6" customHeight="1" x14ac:dyDescent="0.25">
      <c r="A55" s="28">
        <v>44</v>
      </c>
      <c r="B55" s="29" t="s">
        <v>68</v>
      </c>
      <c r="C55" s="30">
        <v>20434325</v>
      </c>
      <c r="D55" s="16" t="s">
        <v>27</v>
      </c>
      <c r="E55" s="17">
        <v>1</v>
      </c>
      <c r="F55" s="26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26"/>
      <c r="L55" s="8"/>
    </row>
    <row r="56" spans="1:12" s="9" customFormat="1" ht="42.6" customHeight="1" x14ac:dyDescent="0.25">
      <c r="A56" s="28">
        <v>45</v>
      </c>
      <c r="B56" s="29" t="s">
        <v>69</v>
      </c>
      <c r="C56" s="30">
        <v>20434512</v>
      </c>
      <c r="D56" s="16" t="s">
        <v>27</v>
      </c>
      <c r="E56" s="17">
        <v>3</v>
      </c>
      <c r="F56" s="26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26"/>
      <c r="L56" s="8"/>
    </row>
    <row r="57" spans="1:12" s="9" customFormat="1" ht="42.6" customHeight="1" x14ac:dyDescent="0.25">
      <c r="A57" s="28">
        <v>46</v>
      </c>
      <c r="B57" s="29" t="s">
        <v>70</v>
      </c>
      <c r="C57" s="30">
        <v>20433418</v>
      </c>
      <c r="D57" s="16" t="s">
        <v>27</v>
      </c>
      <c r="E57" s="17">
        <v>4</v>
      </c>
      <c r="F57" s="26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26"/>
      <c r="L57" s="8"/>
    </row>
    <row r="58" spans="1:12" s="9" customFormat="1" ht="42.6" customHeight="1" x14ac:dyDescent="0.25">
      <c r="A58" s="28">
        <v>47</v>
      </c>
      <c r="B58" s="29" t="s">
        <v>71</v>
      </c>
      <c r="C58" s="30">
        <v>20433435</v>
      </c>
      <c r="D58" s="16" t="s">
        <v>27</v>
      </c>
      <c r="E58" s="17">
        <v>4</v>
      </c>
      <c r="F58" s="26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26"/>
      <c r="L58" s="8"/>
    </row>
    <row r="59" spans="1:12" s="9" customFormat="1" ht="42.6" customHeight="1" x14ac:dyDescent="0.25">
      <c r="A59" s="28">
        <v>48</v>
      </c>
      <c r="B59" s="29" t="s">
        <v>72</v>
      </c>
      <c r="C59" s="30">
        <v>20433340</v>
      </c>
      <c r="D59" s="16" t="s">
        <v>27</v>
      </c>
      <c r="E59" s="17">
        <v>8</v>
      </c>
      <c r="F59" s="26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26"/>
      <c r="L59" s="8"/>
    </row>
    <row r="60" spans="1:12" s="9" customFormat="1" ht="42.6" customHeight="1" x14ac:dyDescent="0.25">
      <c r="A60" s="28">
        <v>49</v>
      </c>
      <c r="B60" s="29" t="s">
        <v>73</v>
      </c>
      <c r="C60" s="30">
        <v>20440530</v>
      </c>
      <c r="D60" s="16" t="s">
        <v>27</v>
      </c>
      <c r="E60" s="17">
        <v>1</v>
      </c>
      <c r="F60" s="26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26"/>
      <c r="L60" s="8"/>
    </row>
    <row r="61" spans="1:12" s="9" customFormat="1" ht="42.6" customHeight="1" x14ac:dyDescent="0.25">
      <c r="A61" s="28">
        <v>50</v>
      </c>
      <c r="B61" s="29" t="s">
        <v>74</v>
      </c>
      <c r="C61" s="30">
        <v>20587525</v>
      </c>
      <c r="D61" s="16" t="s">
        <v>26</v>
      </c>
      <c r="E61" s="17">
        <v>32</v>
      </c>
      <c r="F61" s="25" t="s">
        <v>79</v>
      </c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25" t="s">
        <v>22</v>
      </c>
      <c r="L61" s="8"/>
    </row>
    <row r="62" spans="1:12" s="9" customFormat="1" ht="42.6" customHeight="1" x14ac:dyDescent="0.25">
      <c r="A62" s="28">
        <v>51</v>
      </c>
      <c r="B62" s="29" t="s">
        <v>75</v>
      </c>
      <c r="C62" s="30">
        <v>20574242</v>
      </c>
      <c r="D62" s="16" t="s">
        <v>26</v>
      </c>
      <c r="E62" s="17">
        <v>47</v>
      </c>
      <c r="F62" s="26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26"/>
      <c r="L62" s="8"/>
    </row>
    <row r="63" spans="1:12" s="9" customFormat="1" ht="42.6" customHeight="1" x14ac:dyDescent="0.25">
      <c r="A63" s="28">
        <v>52</v>
      </c>
      <c r="B63" s="29" t="s">
        <v>76</v>
      </c>
      <c r="C63" s="30">
        <v>20574238</v>
      </c>
      <c r="D63" s="16" t="s">
        <v>26</v>
      </c>
      <c r="E63" s="17">
        <v>17</v>
      </c>
      <c r="F63" s="26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26"/>
      <c r="L63" s="8"/>
    </row>
    <row r="64" spans="1:12" s="9" customFormat="1" ht="42.6" customHeight="1" x14ac:dyDescent="0.25">
      <c r="A64" s="28">
        <v>53</v>
      </c>
      <c r="B64" s="29" t="s">
        <v>77</v>
      </c>
      <c r="C64" s="30">
        <v>20574243</v>
      </c>
      <c r="D64" s="16" t="s">
        <v>26</v>
      </c>
      <c r="E64" s="17">
        <v>36</v>
      </c>
      <c r="F64" s="26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26"/>
      <c r="L64" s="8"/>
    </row>
    <row r="65" spans="1:12" s="9" customFormat="1" ht="42.6" customHeight="1" x14ac:dyDescent="0.25">
      <c r="A65" s="28">
        <v>54</v>
      </c>
      <c r="B65" s="29" t="s">
        <v>78</v>
      </c>
      <c r="C65" s="30">
        <v>20574237</v>
      </c>
      <c r="D65" s="16" t="s">
        <v>26</v>
      </c>
      <c r="E65" s="17">
        <v>5</v>
      </c>
      <c r="F65" s="26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27"/>
      <c r="L65" s="8"/>
    </row>
    <row r="66" spans="1:12" ht="23.45" customHeight="1" x14ac:dyDescent="0.25">
      <c r="A66" s="2"/>
      <c r="B66" s="7" t="s">
        <v>10</v>
      </c>
      <c r="C66" s="3"/>
      <c r="D66" s="4"/>
      <c r="E66" s="18">
        <f>SUM(E12:E65)</f>
        <v>782</v>
      </c>
      <c r="F66" s="3"/>
      <c r="G66" s="6"/>
      <c r="H66" s="18">
        <f>SUM(H12:H65)</f>
        <v>0</v>
      </c>
      <c r="I66" s="18">
        <f>SUM(I12:I65)</f>
        <v>0</v>
      </c>
      <c r="J66" s="18">
        <f>SUM(J12:J65)</f>
        <v>0</v>
      </c>
      <c r="K66" s="3"/>
    </row>
    <row r="67" spans="1:12" ht="149.25" customHeight="1" x14ac:dyDescent="0.25">
      <c r="A67" s="24" t="s">
        <v>24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</row>
    <row r="68" spans="1:12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2" ht="15.75" x14ac:dyDescent="0.25">
      <c r="A69" s="1"/>
      <c r="B69" s="5" t="s">
        <v>11</v>
      </c>
      <c r="C69" s="1"/>
      <c r="D69" s="1"/>
      <c r="E69" s="1"/>
      <c r="F69" s="1"/>
      <c r="G69" s="10" t="s">
        <v>12</v>
      </c>
      <c r="H69" s="11"/>
      <c r="I69" s="1"/>
      <c r="J69" s="1"/>
      <c r="K69" s="1"/>
    </row>
    <row r="70" spans="1:12" ht="15.75" x14ac:dyDescent="0.25">
      <c r="A70" s="1"/>
      <c r="B70" s="1"/>
      <c r="C70" s="1"/>
      <c r="D70" s="1"/>
      <c r="E70" s="1"/>
      <c r="F70" s="1"/>
      <c r="G70" s="12"/>
      <c r="H70" s="11"/>
      <c r="I70" s="1"/>
      <c r="J70" s="1"/>
      <c r="K70" s="1"/>
    </row>
    <row r="71" spans="1:12" ht="15.75" x14ac:dyDescent="0.25">
      <c r="A71" s="1"/>
      <c r="B71" s="14" t="s">
        <v>21</v>
      </c>
      <c r="C71" s="1"/>
      <c r="D71" s="1"/>
      <c r="E71" s="1"/>
      <c r="F71" s="1"/>
      <c r="G71" s="22"/>
      <c r="H71" s="22"/>
      <c r="I71" s="1"/>
      <c r="J71" s="1"/>
      <c r="K71" s="1"/>
    </row>
    <row r="72" spans="1:12" ht="15.75" x14ac:dyDescent="0.25">
      <c r="A72" s="1"/>
      <c r="B72" s="14" t="s">
        <v>81</v>
      </c>
      <c r="C72" s="1"/>
      <c r="D72" s="1"/>
      <c r="E72" s="1"/>
      <c r="F72" s="1"/>
      <c r="G72" s="23"/>
      <c r="H72" s="23"/>
      <c r="I72" s="1"/>
      <c r="J72" s="1"/>
      <c r="K72" s="1"/>
    </row>
    <row r="73" spans="1:12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2" ht="15.75" x14ac:dyDescent="0.25">
      <c r="A74" s="1"/>
      <c r="B74" s="1"/>
      <c r="C74" s="1"/>
      <c r="D74" s="1"/>
      <c r="E74" s="1"/>
      <c r="F74" s="1"/>
      <c r="G74" s="12"/>
      <c r="H74" s="11"/>
      <c r="I74" s="1"/>
      <c r="J74" s="1"/>
      <c r="K74" s="1"/>
    </row>
    <row r="75" spans="1:12" ht="15.75" x14ac:dyDescent="0.25">
      <c r="A75" s="1"/>
      <c r="B75" s="1" t="s">
        <v>80</v>
      </c>
      <c r="C75" s="1"/>
      <c r="D75" s="1"/>
      <c r="E75" s="1"/>
      <c r="F75" s="1"/>
      <c r="G75" s="12" t="s">
        <v>20</v>
      </c>
      <c r="H75" s="11" t="s">
        <v>25</v>
      </c>
      <c r="I75" s="1"/>
      <c r="J75" s="1"/>
      <c r="K75" s="1"/>
    </row>
  </sheetData>
  <mergeCells count="12">
    <mergeCell ref="K17:K60"/>
    <mergeCell ref="K61:K65"/>
    <mergeCell ref="J2:K2"/>
    <mergeCell ref="A6:K6"/>
    <mergeCell ref="A7:K7"/>
    <mergeCell ref="G71:H71"/>
    <mergeCell ref="G72:H72"/>
    <mergeCell ref="A67:K67"/>
    <mergeCell ref="F12:F16"/>
    <mergeCell ref="F17:F60"/>
    <mergeCell ref="F61:F65"/>
    <mergeCell ref="K12:K16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2025-02-20T04:27:01Z</dcterms:modified>
</cp:coreProperties>
</file>